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905" yWindow="-15" windowWidth="10740" windowHeight="9240"/>
  </bookViews>
  <sheets>
    <sheet name="MDF" sheetId="7" r:id="rId1"/>
    <sheet name="MDO" sheetId="6" r:id="rId2"/>
    <sheet name="COF" sheetId="5" r:id="rId3"/>
    <sheet name="Sheet3" sheetId="3" state="hidden" r:id="rId4"/>
  </sheets>
  <definedNames>
    <definedName name="_xlnm.Print_Titles" localSheetId="2">COF!$4:$4</definedName>
    <definedName name="_xlnm.Print_Titles" localSheetId="0">MDF!$4:$4</definedName>
    <definedName name="_xlnm.Print_Titles" localSheetId="1">MDO!$4:$4</definedName>
  </definedNames>
  <calcPr calcId="145621"/>
</workbook>
</file>

<file path=xl/calcChain.xml><?xml version="1.0" encoding="utf-8"?>
<calcChain xmlns="http://schemas.openxmlformats.org/spreadsheetml/2006/main">
  <c r="A6" i="5" l="1"/>
  <c r="A7" i="5" s="1"/>
  <c r="A6" i="6"/>
  <c r="A7" i="6" s="1"/>
  <c r="A6" i="7"/>
  <c r="A7" i="7" s="1"/>
  <c r="A8" i="7" l="1"/>
  <c r="A8" i="6"/>
  <c r="A9" i="6"/>
  <c r="A9" i="7"/>
  <c r="A8" i="5"/>
  <c r="A10" i="7"/>
  <c r="A11" i="7" s="1"/>
  <c r="A12" i="7" l="1"/>
  <c r="A13" i="7" s="1"/>
  <c r="A9" i="5"/>
  <c r="A10" i="6"/>
  <c r="A10" i="5"/>
  <c r="A11" i="5" s="1"/>
  <c r="A11" i="6" l="1"/>
  <c r="A12" i="6" s="1"/>
  <c r="A12" i="5"/>
  <c r="A13" i="5" s="1"/>
  <c r="A14" i="5" s="1"/>
  <c r="A14" i="7"/>
  <c r="A13" i="6" l="1"/>
  <c r="A14" i="6" s="1"/>
  <c r="A15" i="6" s="1"/>
  <c r="A16" i="6" s="1"/>
  <c r="A15" i="5"/>
  <c r="A16" i="5" s="1"/>
  <c r="A15" i="7"/>
  <c r="A17" i="5" l="1"/>
  <c r="A18" i="5"/>
  <c r="A17" i="6"/>
  <c r="A18" i="6" s="1"/>
  <c r="A16" i="7"/>
  <c r="A18" i="7" s="1"/>
  <c r="A17" i="7"/>
  <c r="A19" i="5" l="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19" i="7"/>
  <c r="A20" i="7" l="1"/>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alcChain>
</file>

<file path=xl/sharedStrings.xml><?xml version="1.0" encoding="utf-8"?>
<sst xmlns="http://schemas.openxmlformats.org/spreadsheetml/2006/main" count="201" uniqueCount="180">
  <si>
    <t>DESARROLLO DE FRANQUICIAS</t>
  </si>
  <si>
    <t>CHECKLIST COF</t>
  </si>
  <si>
    <t>Item</t>
  </si>
  <si>
    <t>Portada</t>
  </si>
  <si>
    <t>elementos</t>
  </si>
  <si>
    <t>Logo</t>
  </si>
  <si>
    <t>Nombre de la empresa</t>
  </si>
  <si>
    <t>Nombre de la marca</t>
  </si>
  <si>
    <t>En negrita: CIRCULAR DE OFERTA DE FRANQUICIA</t>
  </si>
  <si>
    <t>Experiencia de negocios</t>
  </si>
  <si>
    <t>Problemas legales</t>
  </si>
  <si>
    <t>bancarrota</t>
  </si>
  <si>
    <t>cuota inicial de franquicia</t>
  </si>
  <si>
    <t>Otras cuotas</t>
  </si>
  <si>
    <t>Financiamiento</t>
  </si>
  <si>
    <t>Obligaciones del franquiciante</t>
  </si>
  <si>
    <t>Obligaciones del franquiciado</t>
  </si>
  <si>
    <t>Territorio</t>
  </si>
  <si>
    <t>Marcas</t>
  </si>
  <si>
    <t>restricciones sobre lo que puede vender el franquiciado</t>
  </si>
  <si>
    <t>Lista de establecimientos actuales</t>
  </si>
  <si>
    <t>Estados financieros</t>
  </si>
  <si>
    <t>Contratos</t>
  </si>
  <si>
    <t>Anexos:</t>
  </si>
  <si>
    <t>restricciones sobre los suministros de productos y servicios</t>
  </si>
  <si>
    <t>Acuerdo de seguridad</t>
  </si>
  <si>
    <t>Lista de franquiciados</t>
  </si>
  <si>
    <t>Reportar si alguna persona del equipo ejecutivo ha estado en bancarrota.</t>
  </si>
  <si>
    <t>Información para los prospectos</t>
  </si>
  <si>
    <t>Párrafo: Cuota inicial (o iniciales), Rango de inversión inicial.</t>
  </si>
  <si>
    <t>El franquiciante, predecesores y afilados</t>
  </si>
  <si>
    <t>en 1 o 2 hojas explicar en que consiste la franquicia, cuando fue creada, historia de la misma, breve explicación de que es lo que hace la franquicia, es la hoja resumen de lo que consiste la franquicia sin mencionar importes y números. Es un instrumento de venta por lo que debe ser escrito en esos términos.</t>
  </si>
  <si>
    <t>En 1  hoja explicar quienes son los dueños, directivos y principales ejecutivos, mencionando a que se dedican, que experiencia cuenta, cuanto tiempo tienen en la empresa, etc. Un resumen de cada ejecutivo que no exceda de 6 renglones.</t>
  </si>
  <si>
    <t>reportar si existen actualmente problemas legales o demandas .</t>
  </si>
  <si>
    <t>Inversión inicial</t>
  </si>
  <si>
    <t>renovación, terminación, transferencia y resolución de disputas</t>
  </si>
  <si>
    <t>información acerca de las franquicias actuales</t>
  </si>
  <si>
    <t>Declaración de franquiciado prospecto</t>
  </si>
  <si>
    <t>Acuerdo de confidencialidad y convenio para examinar manuales</t>
  </si>
  <si>
    <t>Explicación completa acerca de la cuota inicial. Especifique que incluye (sea especifico y objetivo). Establezca un rango (si aplica). Mencione si es de región, ciudad, estado, país, etc.. Que factores afectan la cuota inicial, cuanto abarca esa cuota, como se deposita ese importe (% de enganche o no), si se requiere deposito no-reembolsable para apartar territorio, etc..</t>
  </si>
  <si>
    <t>Notas aclaratorias a la tabla de cuotas, posteriormente a la tabla, debemos contar con nota (ejemplo: (2)) que expliquen a detalle las reglas de cada una.</t>
  </si>
  <si>
    <t>detalle las marcas a utilizar por el franquiciado: marca, numero de registro, fecha de registro.</t>
  </si>
  <si>
    <t>Explique si el franquiciado tiene o no el derecho de vender otros productos o servicios fuera de la franquicia. En cuyo caso, detalle que si y que no.</t>
  </si>
  <si>
    <t>Estatus de franquicias</t>
  </si>
  <si>
    <t>Liste el total de las franquicias y menciones s son propias u otorgadas.</t>
  </si>
  <si>
    <t>contrato de franquicia</t>
  </si>
  <si>
    <t>Deposito para reservar de territorio</t>
  </si>
  <si>
    <t>Carta de promesa de compra</t>
  </si>
  <si>
    <t>Párrafo: Derechos otorgados del franquiciante (know-how, marca, patentes, etc.)</t>
  </si>
  <si>
    <t>Construya una tabla que  incluya: Desembolso, gasto o inversión; Importe estimado o rango, cuando se paga (incurre, fecha, tiempo), Método de pago (pagos, total, etc.), cuando es reembolsable, a quien se le paga.</t>
  </si>
  <si>
    <t>Notas aclaratorias a la tabla de inversión inicial, posteriormente a la tabla, debemos contar con notas (ejemplo: (2)) que expliquen a detalle las reglas de cada una.</t>
  </si>
  <si>
    <t>Explicar si puede solo utilizar los suministros de la empresa o cuales si, si requerimos que haya proveedores autorizados tanto de productos, maquinaria y equipo, servicios, etc. Se recomienda que se exijan seguros de gastos a terceros, danos, seguros al personal, etc.</t>
  </si>
  <si>
    <t>construya una tabla en  donde especifique sus obligaciones como franquiciante que enliste sus obligaciones. La tabla puede incluir: obligación, explicación extensa de la misma ( una referencia a algún punto o sección de  la COF). Típicamente las obligaciones enlistadas son: Selección de sitio (adquisición / renta), pre-apertura, desarrollo de sitio y otros requerimientos pre-operativos, entrenamiento inicial y entrenamiento consecuente, apertura, cumplimiento con el manual de operación y/o políticas estándar, marcas e información confidencial, derechos de propiedad, restricciones en los productos y servicios ofrecidos, garantías y requerimientos de servicio al cliente, desarrollo de territorios y cuotas de ventas, Compras de productos y servicios, mantenimiento, apariencia y requisitos de remodelación, Seguros, publicidad, indemnizaciones, Participante del propietario, administrador, staffing; Reportes y registros, Inspecciones y auditorias, transferencias, renovaciones, obligaciones después de la terminación, convenios de no-competencia, resolución de disputas y acuerdos generales.</t>
  </si>
  <si>
    <t>Detalle si hay algún tipo de financiamiento para construcción, inventario, capital de trabajo, equipo, maquinaria, etc., detalle en su caso las reglas que aplican en cada caso.</t>
  </si>
  <si>
    <t>Al adquirir la franquicia: Mencione o haga referencia al punto dentro de la circular que hable de estas obligaciones; Mencione todas las obligaciones pertinentes, estas pueden incluir:  entrenamiento, lo que incluya la cuota inicial, territorio, manual de operaciones, etc.</t>
  </si>
  <si>
    <t>Durante la operación: Mencione o haga referencia al punto dentro de la circular que hable de estas obligaciones; pude incluir: renovaciones, entrenamiento adicional, cambios en el sistema, sugerencias y quejas, publicidad y cualquier otra obligación que considere suya dentro del sistema de franquicia. en caso requerido, detalle a profundidad.</t>
  </si>
  <si>
    <t>En esta sección detalle el territorio especifico en que el franquiciado podrá operar.</t>
  </si>
  <si>
    <t>Patentes, copyright, e información de propiedad industrial</t>
  </si>
  <si>
    <t>Detalle que conocimientos, técnicas, operaciones, manuales, procesos, software, materiales de entrenamiento, etc. son de su propiedad y bajo los cuales usted ejercerá derechos de propiedad. Explique también cuales son los limites en la utilización de dichos derechos por parte del franquiciado.</t>
  </si>
  <si>
    <t>Obligación de participación en la operación</t>
  </si>
  <si>
    <t>Explique si tiene el adquiriente de la franquicia la obligación o no de operar el establecimiento franquiciado. En cuyo caso, explique otras obligaciones tales como los contratos de confidencialidad, no-competencia y otros acuerdos.</t>
  </si>
  <si>
    <t>Detalle en forma de tabla (provisión, sección en contrato de franquicia, resumen): Duración del la franquicia, Renovaciones o extensiones, Requerimientos para renovar o extender, terminación por franquiciado, terminación por nosotros sin causa, terminación de nosotros con causa, causas de terminación que puedan arreglarse, causas de terminación que no puedan arreglarse, obligaciones del franquiciado a la terminación o no-renovación, asignación del contrato por nosotros, transferencia de la franquicia por nosotros, transferencia de la franquicia por franquiciado (condiciones); etc.</t>
  </si>
  <si>
    <t>Tabla que demuestra el estatus de las franquicias actuales (últimos 3 años si aplica). La tabla debe incluir: región, estado, o ciudad; transferencias, canceladas o terminadas, no renovadas, readquiridas por el franquiciante, abandono el sistema, total de franquicias que abandonaron, total de franquicias en operación.</t>
  </si>
  <si>
    <t>Tabla que demuestra las franquicias propiedad de franquiciante: ciudad, región o estado; unidades que cerraron, unidades que abrieron, total de las unidades que operan.</t>
  </si>
  <si>
    <t>Tabla que demuestra las franquicias proyectadas para el año en curso 9o siguiente): región, cuidad o estado; contratos firmados (pero aun no operan), franquicias proyectadas</t>
  </si>
  <si>
    <t>mencione que los contratos aparecen en el anexo (sección "x"( defina sección))</t>
  </si>
  <si>
    <t>Mencione que los estados financieros aparecen en el anexo (sección "x"( defina sección))</t>
  </si>
  <si>
    <t>fecha limite</t>
  </si>
  <si>
    <t>Estatus</t>
  </si>
  <si>
    <t>Construya una tabla  con todas la cuotas adicionales tales como: regalías, cuotas de atraso o cheques botados, Transferencias de negocio o derechos (transferencia de know how, típicamente entrenamiento del franquiciado), Gastos de auditoria, entrenamiento (mas entrenamiento aparte del inicial, indemnización (si se incurre en alguna falla), cuotas de transferencia (legales, etc.), cuotas de uso o administración de Software, compras requeridas, etc. la tabla debe incluir : nombre de la cuota, importe, fecha de pago, notas.</t>
  </si>
  <si>
    <t>Comentarios</t>
  </si>
  <si>
    <t>Bienvenida</t>
  </si>
  <si>
    <t>Carta del director</t>
  </si>
  <si>
    <t>Historia de la empresa</t>
  </si>
  <si>
    <t>Breve historia de la empresa con sus elementos relevantes.</t>
  </si>
  <si>
    <t>Resumen</t>
  </si>
  <si>
    <t>Crecimiento y mercado</t>
  </si>
  <si>
    <t>Presupuesto operativo</t>
  </si>
  <si>
    <t>Detalle de un presupuesto proforma que guie las acciones del franquiciado.</t>
  </si>
  <si>
    <t>Descripciones de puesto y perfiles</t>
  </si>
  <si>
    <t>Soporte del franquiciante</t>
  </si>
  <si>
    <t>Involucramiento</t>
  </si>
  <si>
    <t>visión, misión, valores y cualquier otro conceptos que refleje las bases filosóficas de la empresa</t>
  </si>
  <si>
    <t>Descripción de la franquicia</t>
  </si>
  <si>
    <t>Una explicación detallada del sistema de franquicias, explicación de los varios componentes y de los puntos importantes a vigilar.</t>
  </si>
  <si>
    <t>Detalle de los diferentes soportes que recibirá el franquiciado.</t>
  </si>
  <si>
    <t>Como atacar el mercado, como conseguir clientes, como hacer crecer el negocio son secciones valiosísimas para el franquiciado</t>
  </si>
  <si>
    <t>Pilares del éxito</t>
  </si>
  <si>
    <t>Máximo 5 cosas que harán su negocio exitoso.</t>
  </si>
  <si>
    <t>Descripciones de puesto de los diferentes integrantes así como el perfil estándar idóneo.</t>
  </si>
  <si>
    <t>CHECKLIST MANUAL DE OPERACIÓN</t>
  </si>
  <si>
    <t>Responsable</t>
  </si>
  <si>
    <t>Explicación de lo que incluye el manual</t>
  </si>
  <si>
    <t>Filosofía de la empresa</t>
  </si>
  <si>
    <t>CHECKLIST MANUAL DE FRANQUICIA</t>
  </si>
  <si>
    <t>Instalaciones</t>
  </si>
  <si>
    <t>Como capacitaremos al franquiciado</t>
  </si>
  <si>
    <t>Asuntos fiscales</t>
  </si>
  <si>
    <t>cual es la mejor figura fiscal para este tipo de franquicia?</t>
  </si>
  <si>
    <t>Venta de franquicias</t>
  </si>
  <si>
    <t>Pre-apertura y apertura</t>
  </si>
  <si>
    <t>Desarrollo de franquicias</t>
  </si>
  <si>
    <t>Cual es el proceso de pre-apertura?, de apertura?, prueba piloto?</t>
  </si>
  <si>
    <t>Diseño de estructura organizativa de la franquicia (quien coordina, dirige, audita, etc.)</t>
  </si>
  <si>
    <t>Estructura de soporte a la franquicia</t>
  </si>
  <si>
    <t>Manuales de operación y técnicos (ej. Software)</t>
  </si>
  <si>
    <t>Estudio de mercado</t>
  </si>
  <si>
    <t>Como se identifican las variables criticas de este negocio?</t>
  </si>
  <si>
    <t>Proyecto financiero</t>
  </si>
  <si>
    <t>Estados financieros proforma, flujos, puntos de equilibrio, tir, vpn</t>
  </si>
  <si>
    <t>Registro de marcas</t>
  </si>
  <si>
    <t>Propiedad intelectual</t>
  </si>
  <si>
    <t>Indicadores</t>
  </si>
  <si>
    <t>Contratos y vigencias</t>
  </si>
  <si>
    <t>Set up fee</t>
  </si>
  <si>
    <t>Territorialidad</t>
  </si>
  <si>
    <t>Listado de contratos requeridos y sus vigencias (plazos)</t>
  </si>
  <si>
    <t>Confidencialidad</t>
  </si>
  <si>
    <t>¿qué es y que no?</t>
  </si>
  <si>
    <t>Aspectos laborales</t>
  </si>
  <si>
    <t>Responsabilidad laboral</t>
  </si>
  <si>
    <t>Proveeduría- compra a distribuidora – detallar artículos</t>
  </si>
  <si>
    <t>Responsabilidad ante terceros</t>
  </si>
  <si>
    <t>Publicidad</t>
  </si>
  <si>
    <t>Reglas</t>
  </si>
  <si>
    <t>Contabilidad y archivos</t>
  </si>
  <si>
    <t>reglas de Contabilidad y archivos</t>
  </si>
  <si>
    <t>Seguros y fianzas</t>
  </si>
  <si>
    <t>Reglas de transferencia</t>
  </si>
  <si>
    <t>Reglas de Transferencia de franquicia</t>
  </si>
  <si>
    <t>Incumplimiento y terminación (causas)</t>
  </si>
  <si>
    <t>Rescisión y penas convencionales</t>
  </si>
  <si>
    <t>No competencia</t>
  </si>
  <si>
    <t>Impuestos</t>
  </si>
  <si>
    <t>Permisos</t>
  </si>
  <si>
    <t>Independencia de los contratantes e indemnización</t>
  </si>
  <si>
    <t>Causas de fuerza mayor</t>
  </si>
  <si>
    <t>Modificaciones a contrato</t>
  </si>
  <si>
    <t>Obligaciones en caso de terminación o vencimiento</t>
  </si>
  <si>
    <t>Causales de rescisión y penas convencionales</t>
  </si>
  <si>
    <t>reglas de No competencia</t>
  </si>
  <si>
    <t>Independencia de los contratantes e indemnización (acciones a ejecutar libremente)</t>
  </si>
  <si>
    <t>Modificaciones (condiciones de modificación del contrato)</t>
  </si>
  <si>
    <t>Ubicación</t>
  </si>
  <si>
    <t>como se determina la ubicación exacta de una franquicia</t>
  </si>
  <si>
    <t>Selección del prospecto</t>
  </si>
  <si>
    <t>Proceso de selección del prospecto, formatos, perfil etc.</t>
  </si>
  <si>
    <t>cual es el programa de ventas de franquicias, quien lo lidera, etc.</t>
  </si>
  <si>
    <t>como haremos crecer la franquicia?, como desarrollaremos nuestra red de franquiciados?</t>
  </si>
  <si>
    <t>Cuotas y regalías</t>
  </si>
  <si>
    <t>Definición de las cuotas y regalías que aplicaran</t>
  </si>
  <si>
    <t>Definición de cuota de franquicia</t>
  </si>
  <si>
    <t>Funciones y obligaciones del franquiciado</t>
  </si>
  <si>
    <t>Que funciones deberá desempeñar el franquiciado, cuales serán sus obligaciones</t>
  </si>
  <si>
    <t>Funciones y obligaciones del franquiciante</t>
  </si>
  <si>
    <t>Que funciones deberemos desempeñar y cuales serán nuestras obligaciones</t>
  </si>
  <si>
    <t>Capacitación</t>
  </si>
  <si>
    <t>Estándares de calidad</t>
  </si>
  <si>
    <t>Cuales son los estándares de calidad y de servicio que se exigirán</t>
  </si>
  <si>
    <t>Manuales de imagen institucional</t>
  </si>
  <si>
    <t xml:space="preserve">Identidad corporativa (colores, uniformes, marcas, logotipos, anuncios luminosos, fachadas, etc.); </t>
  </si>
  <si>
    <t>Manual de operación</t>
  </si>
  <si>
    <t>Registro de marcas y logotipos, administración de marcas.</t>
  </si>
  <si>
    <t>Que es susceptible de protegerse (software, manual operativo, marcas, patentes, etc.)</t>
  </si>
  <si>
    <t>Proveeduría</t>
  </si>
  <si>
    <t>Definición de Responsabilidad ante terceros</t>
  </si>
  <si>
    <t>Garantías que avalen el cumplimiento contrato, apego a políticas y contratos, protección de riesgos.</t>
  </si>
  <si>
    <t>Procesos críticos</t>
  </si>
  <si>
    <t>Cuales son los procesos críticos que debe dominar el franquiciado</t>
  </si>
  <si>
    <t>Diseño de la unidad o unidades estándar, planos, m2 requeridos, descripción de inmobiliario e inversión</t>
  </si>
  <si>
    <t>Operación</t>
  </si>
  <si>
    <t>Quien opera la franquicia (la tienda): dueño o gerente</t>
  </si>
  <si>
    <t>Territorio autorizado (colonia, región, ciudad, estado, densidad de población, etc.) o simplemente son franquicias individuales sujetas a las reglas de ubicación</t>
  </si>
  <si>
    <t>Terminación o vencimiento (renovación o extensión del contrato)</t>
  </si>
  <si>
    <t>Esta área del manual de operaciones contiene secciones y sub- secciones con diagramas de flujo y explicaciones del Proceso vertebral y de los procesos críticos. Incluye todos los procesos críticos y políticas de operación (ventas, costo de ventas, inventarios, compras, manejo de efectivo y bancos, ofertas, publicidad y propaganda, capacitación, manejo contable, manejo de personal, crédito, cobranza, nóminas, pagos, requerimientos de seguros, contratación de empleados, etc.).</t>
  </si>
  <si>
    <t>Así se hace</t>
  </si>
  <si>
    <t>Detalle sobre las participaciones del franquiciante en juntas trimestrales de Franquiciatarios, sugerencias de mejora, etc.</t>
  </si>
  <si>
    <t>Proceso críticos e instrucciones</t>
  </si>
  <si>
    <t xml:space="preserve">Sección donde establecemos las cosas básicas que no requieren un proceso pero que son importantes para una adecuada gestión de la empresa. Debe incluir todos lo que se refiera a los procesos de la franquicia (reportes, auditorias, pago de cuotas, estándares de calidad, evaluaciones, mystery shoppers, auditorias, etc.); debe incluir, por ejemplo, cosas como instrucciones para establecer metas, como llevar a cabo juntas, planilla laboral, tabla de sueldos y prestaciones etc. </t>
  </si>
  <si>
    <t>Seccion en donde se explican los indcadores claves a medir, sus formatos y/o programas, cada cuando se tienen que utilizar y si hay algunos indicadores que tengan que enviarse al franquiciante. Dependiendo de la complejidad de esta parte, se pudiera agregar a la sección de “asi se hace”.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</si>
</sst>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4" x14ac:knownFonts="1">
    <font>
      <sz val="11"/>
      <color theme="1"/>
      <name val="Calibri"/>
      <family val="2"/>
      <scheme val="minor"/>
    </font>
    <font>
      <b/>
      <sz val="11"/>
      <color theme="1"/>
      <name val="Calibri"/>
      <family val="2"/>
      <scheme val="minor"/>
    </font>
    <font>
      <b/>
      <sz val="20"/>
      <color theme="1"/>
      <name val="Calibri"/>
      <family val="2"/>
      <scheme val="minor"/>
    </font>
    <font>
      <b/>
      <i/>
      <sz val="11"/>
      <color theme="1"/>
      <name val="Calibri"/>
      <family val="2"/>
      <scheme val="minor"/>
    </font>
  </fonts>
  <fills count="2">
    <fill>
      <patternFill patternType="none"/>
    </fill>
    <fill>
      <patternFill patternType="gray125"/>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2">
    <xf numFmtId="0" fontId="0" fillId="0" borderId="0" xfId="0"/>
    <xf numFmtId="0" fontId="2" fillId="0" borderId="0" xfId="0" applyFont="1"/>
    <xf numFmtId="0" fontId="1" fillId="0" borderId="0" xfId="0" applyFont="1" applyAlignment="1">
      <alignment horizontal="center" wrapText="1"/>
    </xf>
    <xf numFmtId="0" fontId="2" fillId="0" borderId="0" xfId="0" applyFont="1" applyAlignment="1">
      <alignment horizontal="left" indent="4"/>
    </xf>
    <xf numFmtId="0" fontId="0" fillId="0" borderId="0" xfId="0" applyAlignment="1">
      <alignment horizontal="left" indent="4"/>
    </xf>
    <xf numFmtId="0" fontId="3" fillId="0" borderId="0" xfId="0" applyFont="1" applyAlignment="1">
      <alignment horizontal="right"/>
    </xf>
    <xf numFmtId="0" fontId="0" fillId="0" borderId="1" xfId="0" applyBorder="1" applyAlignment="1">
      <alignment horizontal="center" vertical="top"/>
    </xf>
    <xf numFmtId="0" fontId="0" fillId="0" borderId="1" xfId="0" applyBorder="1" applyAlignment="1">
      <alignment vertical="top" wrapText="1"/>
    </xf>
    <xf numFmtId="164" fontId="0" fillId="0" borderId="1" xfId="0" applyNumberFormat="1" applyFill="1" applyBorder="1" applyAlignment="1">
      <alignment horizontal="center" vertical="top"/>
    </xf>
    <xf numFmtId="0" fontId="0" fillId="0" borderId="1" xfId="0" applyBorder="1" applyAlignment="1">
      <alignment vertical="top" shrinkToFit="1"/>
    </xf>
    <xf numFmtId="0" fontId="0" fillId="0" borderId="1" xfId="0" applyBorder="1" applyAlignment="1">
      <alignment vertical="top" wrapText="1" shrinkToFit="1"/>
    </xf>
    <xf numFmtId="0" fontId="0" fillId="0" borderId="1" xfId="0" quotePrefix="1" applyBorder="1" applyAlignment="1">
      <alignment vertical="top" wrapText="1"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28575</xdr:rowOff>
    </xdr:from>
    <xdr:to>
      <xdr:col>1</xdr:col>
      <xdr:colOff>295275</xdr:colOff>
      <xdr:row>1</xdr:row>
      <xdr:rowOff>161925</xdr:rowOff>
    </xdr:to>
    <xdr:pic>
      <xdr:nvPicPr>
        <xdr:cNvPr id="1070" name="Picture 1" descr="diestLogoround.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495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28575</xdr:rowOff>
    </xdr:from>
    <xdr:to>
      <xdr:col>1</xdr:col>
      <xdr:colOff>295275</xdr:colOff>
      <xdr:row>1</xdr:row>
      <xdr:rowOff>161925</xdr:rowOff>
    </xdr:to>
    <xdr:pic>
      <xdr:nvPicPr>
        <xdr:cNvPr id="4106" name="Picture 1" descr="diestLogoround.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495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28575</xdr:rowOff>
    </xdr:from>
    <xdr:to>
      <xdr:col>1</xdr:col>
      <xdr:colOff>295275</xdr:colOff>
      <xdr:row>1</xdr:row>
      <xdr:rowOff>161925</xdr:rowOff>
    </xdr:to>
    <xdr:pic>
      <xdr:nvPicPr>
        <xdr:cNvPr id="2059" name="Picture 1" descr="diestLogoround.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8575"/>
          <a:ext cx="495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46"/>
  <sheetViews>
    <sheetView showGridLines="0" tabSelected="1" zoomScale="90" zoomScaleNormal="90" workbookViewId="0">
      <pane xSplit="3" ySplit="4" topLeftCell="D5" activePane="bottomRight" state="frozen"/>
      <selection pane="topRight" activeCell="D1" sqref="D1"/>
      <selection pane="bottomLeft" activeCell="A5" sqref="A5"/>
      <selection pane="bottomRight" activeCell="F11" sqref="F11"/>
    </sheetView>
  </sheetViews>
  <sheetFormatPr defaultRowHeight="15" x14ac:dyDescent="0.25"/>
  <cols>
    <col min="1" max="1" width="4" bestFit="1" customWidth="1"/>
    <col min="2" max="2" width="19.5703125" customWidth="1"/>
    <col min="3" max="3" width="58.7109375" customWidth="1"/>
    <col min="4" max="4" width="14.28515625" customWidth="1"/>
    <col min="5" max="5" width="18.85546875" customWidth="1"/>
    <col min="6" max="6" width="15" customWidth="1"/>
    <col min="7" max="7" width="18.7109375" customWidth="1"/>
  </cols>
  <sheetData>
    <row r="1" spans="1:7" ht="26.25" x14ac:dyDescent="0.4">
      <c r="B1" s="3" t="s">
        <v>94</v>
      </c>
      <c r="C1" s="3"/>
      <c r="D1" s="1"/>
      <c r="F1" s="5"/>
    </row>
    <row r="2" spans="1:7" x14ac:dyDescent="0.25">
      <c r="B2" s="4" t="s">
        <v>0</v>
      </c>
      <c r="C2" s="4"/>
    </row>
    <row r="3" spans="1:7" ht="8.25" customHeight="1" x14ac:dyDescent="0.25"/>
    <row r="4" spans="1:7" x14ac:dyDescent="0.25">
      <c r="A4" s="2"/>
      <c r="B4" s="2" t="s">
        <v>2</v>
      </c>
      <c r="C4" s="2" t="s">
        <v>4</v>
      </c>
      <c r="D4" s="2" t="s">
        <v>67</v>
      </c>
      <c r="E4" s="2" t="s">
        <v>91</v>
      </c>
      <c r="F4" s="2" t="s">
        <v>68</v>
      </c>
      <c r="G4" s="2" t="s">
        <v>70</v>
      </c>
    </row>
    <row r="5" spans="1:7" x14ac:dyDescent="0.25">
      <c r="A5" s="6">
        <v>1</v>
      </c>
      <c r="B5" s="7" t="s">
        <v>75</v>
      </c>
      <c r="C5" s="7" t="s">
        <v>92</v>
      </c>
      <c r="D5" s="8"/>
      <c r="E5" s="9"/>
      <c r="F5" s="9"/>
      <c r="G5" s="10"/>
    </row>
    <row r="6" spans="1:7" x14ac:dyDescent="0.25">
      <c r="A6" s="6">
        <f>+MAX(A$5:A5)+1</f>
        <v>2</v>
      </c>
      <c r="B6" s="7" t="s">
        <v>143</v>
      </c>
      <c r="C6" s="7" t="s">
        <v>144</v>
      </c>
      <c r="D6" s="8"/>
      <c r="E6" s="9"/>
      <c r="F6" s="9"/>
      <c r="G6" s="10"/>
    </row>
    <row r="7" spans="1:7" ht="30" x14ac:dyDescent="0.25">
      <c r="A7" s="6">
        <f>+MAX(A$5:A6)+1</f>
        <v>3</v>
      </c>
      <c r="B7" s="7" t="s">
        <v>95</v>
      </c>
      <c r="C7" s="7" t="s">
        <v>169</v>
      </c>
      <c r="D7" s="8"/>
      <c r="E7" s="9"/>
      <c r="F7" s="9"/>
      <c r="G7" s="10"/>
    </row>
    <row r="8" spans="1:7" ht="30" x14ac:dyDescent="0.25">
      <c r="A8" s="6">
        <f>+MAX(A$5:A7)+1</f>
        <v>4</v>
      </c>
      <c r="B8" s="7" t="s">
        <v>145</v>
      </c>
      <c r="C8" s="7" t="s">
        <v>146</v>
      </c>
      <c r="D8" s="8"/>
      <c r="E8" s="9"/>
      <c r="F8" s="9"/>
      <c r="G8" s="10"/>
    </row>
    <row r="9" spans="1:7" ht="30" x14ac:dyDescent="0.25">
      <c r="A9" s="6">
        <f>+MAX(A$5:A8)+1</f>
        <v>5</v>
      </c>
      <c r="B9" s="7" t="s">
        <v>99</v>
      </c>
      <c r="C9" s="7" t="s">
        <v>147</v>
      </c>
      <c r="D9" s="8"/>
      <c r="E9" s="9"/>
      <c r="F9" s="9"/>
      <c r="G9" s="10"/>
    </row>
    <row r="10" spans="1:7" ht="30" x14ac:dyDescent="0.25">
      <c r="A10" s="6">
        <f>+MAX(A$5:A9)+1</f>
        <v>6</v>
      </c>
      <c r="B10" s="7" t="s">
        <v>101</v>
      </c>
      <c r="C10" s="7" t="s">
        <v>148</v>
      </c>
      <c r="D10" s="8"/>
      <c r="E10" s="9"/>
      <c r="F10" s="9"/>
      <c r="G10" s="11"/>
    </row>
    <row r="11" spans="1:7" ht="30" x14ac:dyDescent="0.25">
      <c r="A11" s="6">
        <f>+MAX(A$5:A10)+1</f>
        <v>7</v>
      </c>
      <c r="B11" s="7" t="s">
        <v>100</v>
      </c>
      <c r="C11" s="7" t="s">
        <v>102</v>
      </c>
      <c r="D11" s="8"/>
      <c r="E11" s="9"/>
      <c r="F11" s="9"/>
      <c r="G11" s="10"/>
    </row>
    <row r="12" spans="1:7" x14ac:dyDescent="0.25">
      <c r="A12" s="6">
        <f>+MAX(A$5:A11)+1</f>
        <v>8</v>
      </c>
      <c r="B12" s="7" t="s">
        <v>149</v>
      </c>
      <c r="C12" s="7" t="s">
        <v>150</v>
      </c>
      <c r="D12" s="8"/>
      <c r="E12" s="9"/>
      <c r="F12" s="9"/>
      <c r="G12" s="10"/>
    </row>
    <row r="13" spans="1:7" x14ac:dyDescent="0.25">
      <c r="A13" s="6">
        <f>+MAX(A$5:A12)+1</f>
        <v>9</v>
      </c>
      <c r="B13" s="7" t="s">
        <v>114</v>
      </c>
      <c r="C13" s="7" t="s">
        <v>151</v>
      </c>
      <c r="D13" s="8"/>
      <c r="E13" s="9"/>
      <c r="F13" s="9"/>
      <c r="G13" s="10"/>
    </row>
    <row r="14" spans="1:7" x14ac:dyDescent="0.25">
      <c r="A14" s="6">
        <f>+MAX(A$5:A13)+1</f>
        <v>10</v>
      </c>
      <c r="B14" s="7" t="s">
        <v>170</v>
      </c>
      <c r="C14" s="7" t="s">
        <v>171</v>
      </c>
      <c r="D14" s="8"/>
      <c r="E14" s="9"/>
      <c r="F14" s="9"/>
      <c r="G14" s="10"/>
    </row>
    <row r="15" spans="1:7" ht="45" x14ac:dyDescent="0.25">
      <c r="A15" s="6">
        <f>+MAX(A$5:A14)+1</f>
        <v>11</v>
      </c>
      <c r="B15" s="7" t="s">
        <v>152</v>
      </c>
      <c r="C15" s="7" t="s">
        <v>153</v>
      </c>
      <c r="D15" s="8"/>
      <c r="E15" s="9"/>
      <c r="F15" s="9"/>
      <c r="G15" s="10"/>
    </row>
    <row r="16" spans="1:7" ht="45" x14ac:dyDescent="0.25">
      <c r="A16" s="6">
        <f>+MAX(A$5:A15)+1</f>
        <v>12</v>
      </c>
      <c r="B16" s="7" t="s">
        <v>154</v>
      </c>
      <c r="C16" s="7" t="s">
        <v>155</v>
      </c>
      <c r="D16" s="8"/>
      <c r="E16" s="9"/>
      <c r="F16" s="9"/>
      <c r="G16" s="10"/>
    </row>
    <row r="17" spans="1:7" x14ac:dyDescent="0.25">
      <c r="A17" s="6">
        <f>+MAX(A$5:A16)+1</f>
        <v>13</v>
      </c>
      <c r="B17" s="7" t="s">
        <v>156</v>
      </c>
      <c r="C17" s="7" t="s">
        <v>96</v>
      </c>
      <c r="D17" s="8"/>
      <c r="E17" s="9"/>
      <c r="F17" s="9"/>
      <c r="G17" s="10"/>
    </row>
    <row r="18" spans="1:7" ht="30" x14ac:dyDescent="0.25">
      <c r="A18" s="6">
        <f>+MAX(A$5:A17)+1</f>
        <v>14</v>
      </c>
      <c r="B18" s="7" t="s">
        <v>167</v>
      </c>
      <c r="C18" s="7" t="s">
        <v>168</v>
      </c>
      <c r="D18" s="8"/>
      <c r="E18" s="9"/>
      <c r="F18" s="9"/>
      <c r="G18" s="10"/>
    </row>
    <row r="19" spans="1:7" x14ac:dyDescent="0.25">
      <c r="A19" s="6">
        <f>+MAX(A$5:A18)+1</f>
        <v>15</v>
      </c>
      <c r="B19" s="7" t="s">
        <v>97</v>
      </c>
      <c r="C19" s="7" t="s">
        <v>98</v>
      </c>
      <c r="D19" s="8"/>
      <c r="E19" s="9"/>
      <c r="F19" s="9"/>
      <c r="G19" s="10"/>
    </row>
    <row r="20" spans="1:7" ht="30" x14ac:dyDescent="0.25">
      <c r="A20" s="6">
        <f>+MAX(A$5:A19)+1</f>
        <v>16</v>
      </c>
      <c r="B20" s="7" t="s">
        <v>108</v>
      </c>
      <c r="C20" s="7" t="s">
        <v>109</v>
      </c>
      <c r="D20" s="8"/>
      <c r="E20" s="9"/>
      <c r="F20" s="9"/>
      <c r="G20" s="10"/>
    </row>
    <row r="21" spans="1:7" ht="30" x14ac:dyDescent="0.25">
      <c r="A21" s="6">
        <f>+MAX(A$5:A20)+1</f>
        <v>17</v>
      </c>
      <c r="B21" s="7" t="s">
        <v>157</v>
      </c>
      <c r="C21" s="7" t="s">
        <v>158</v>
      </c>
      <c r="D21" s="8"/>
      <c r="E21" s="9"/>
      <c r="F21" s="9"/>
      <c r="G21" s="10"/>
    </row>
    <row r="22" spans="1:7" ht="36.75" customHeight="1" x14ac:dyDescent="0.25">
      <c r="A22" s="6">
        <f>+MAX(A$5:A21)+1</f>
        <v>18</v>
      </c>
      <c r="B22" s="7" t="s">
        <v>104</v>
      </c>
      <c r="C22" s="7" t="s">
        <v>103</v>
      </c>
      <c r="D22" s="8"/>
      <c r="E22" s="9"/>
      <c r="F22" s="9"/>
      <c r="G22" s="10"/>
    </row>
    <row r="23" spans="1:7" ht="30" x14ac:dyDescent="0.25">
      <c r="A23" s="6">
        <f>+MAX(A$5:A22)+1</f>
        <v>19</v>
      </c>
      <c r="B23" s="7" t="s">
        <v>159</v>
      </c>
      <c r="C23" s="7" t="s">
        <v>160</v>
      </c>
      <c r="D23" s="8"/>
      <c r="E23" s="9"/>
      <c r="F23" s="9"/>
      <c r="G23" s="10"/>
    </row>
    <row r="24" spans="1:7" ht="30" x14ac:dyDescent="0.25">
      <c r="A24" s="6">
        <f>+MAX(A$5:A23)+1</f>
        <v>20</v>
      </c>
      <c r="B24" s="7" t="s">
        <v>161</v>
      </c>
      <c r="C24" s="7" t="s">
        <v>105</v>
      </c>
      <c r="D24" s="8"/>
      <c r="E24" s="9"/>
      <c r="F24" s="9"/>
      <c r="G24" s="10"/>
    </row>
    <row r="25" spans="1:7" x14ac:dyDescent="0.25">
      <c r="A25" s="6">
        <f>+MAX(A$5:A24)+1</f>
        <v>21</v>
      </c>
      <c r="B25" s="7" t="s">
        <v>106</v>
      </c>
      <c r="C25" s="7" t="s">
        <v>107</v>
      </c>
      <c r="D25" s="8"/>
      <c r="E25" s="9"/>
      <c r="F25" s="9"/>
      <c r="G25" s="10"/>
    </row>
    <row r="26" spans="1:7" x14ac:dyDescent="0.25">
      <c r="A26" s="6">
        <f>+MAX(A$5:A25)+1</f>
        <v>22</v>
      </c>
      <c r="B26" s="7" t="s">
        <v>110</v>
      </c>
      <c r="C26" s="7" t="s">
        <v>162</v>
      </c>
      <c r="D26" s="8"/>
      <c r="E26" s="9"/>
      <c r="F26" s="9"/>
      <c r="G26" s="10"/>
    </row>
    <row r="27" spans="1:7" ht="30" x14ac:dyDescent="0.25">
      <c r="A27" s="6">
        <f>+MAX(A$5:A26)+1</f>
        <v>23</v>
      </c>
      <c r="B27" s="7" t="s">
        <v>111</v>
      </c>
      <c r="C27" s="7" t="s">
        <v>163</v>
      </c>
      <c r="D27" s="8"/>
      <c r="E27" s="9"/>
      <c r="F27" s="9"/>
      <c r="G27" s="10"/>
    </row>
    <row r="28" spans="1:7" ht="30" x14ac:dyDescent="0.25">
      <c r="A28" s="6">
        <f>+MAX(A$5:A27)+1</f>
        <v>24</v>
      </c>
      <c r="B28" s="7" t="s">
        <v>113</v>
      </c>
      <c r="C28" s="7" t="s">
        <v>116</v>
      </c>
      <c r="D28" s="8"/>
      <c r="E28" s="9"/>
      <c r="F28" s="9"/>
      <c r="G28" s="10"/>
    </row>
    <row r="29" spans="1:7" ht="45" x14ac:dyDescent="0.25">
      <c r="A29" s="6">
        <f>+MAX(A$5:A28)+1</f>
        <v>25</v>
      </c>
      <c r="B29" s="7" t="s">
        <v>115</v>
      </c>
      <c r="C29" s="7" t="s">
        <v>172</v>
      </c>
      <c r="D29" s="8"/>
      <c r="E29" s="9"/>
      <c r="F29" s="9"/>
      <c r="G29" s="10"/>
    </row>
    <row r="30" spans="1:7" x14ac:dyDescent="0.25">
      <c r="A30" s="6">
        <f>+MAX(A$5:A29)+1</f>
        <v>26</v>
      </c>
      <c r="B30" s="7" t="s">
        <v>117</v>
      </c>
      <c r="C30" s="7" t="s">
        <v>118</v>
      </c>
      <c r="D30" s="8"/>
      <c r="E30" s="9"/>
      <c r="F30" s="9"/>
      <c r="G30" s="10"/>
    </row>
    <row r="31" spans="1:7" x14ac:dyDescent="0.25">
      <c r="A31" s="6">
        <f>+MAX(A$5:A30)+1</f>
        <v>27</v>
      </c>
      <c r="B31" s="7" t="s">
        <v>119</v>
      </c>
      <c r="C31" s="7" t="s">
        <v>120</v>
      </c>
      <c r="D31" s="8"/>
      <c r="E31" s="9"/>
      <c r="F31" s="9"/>
      <c r="G31" s="10"/>
    </row>
    <row r="32" spans="1:7" x14ac:dyDescent="0.25">
      <c r="A32" s="6">
        <f>+MAX(A$5:A31)+1</f>
        <v>28</v>
      </c>
      <c r="B32" s="7" t="s">
        <v>164</v>
      </c>
      <c r="C32" s="7" t="s">
        <v>121</v>
      </c>
      <c r="D32" s="8"/>
      <c r="E32" s="9"/>
      <c r="F32" s="9"/>
      <c r="G32" s="10"/>
    </row>
    <row r="33" spans="1:7" ht="30" x14ac:dyDescent="0.25">
      <c r="A33" s="6">
        <f>+MAX(A$5:A32)+1</f>
        <v>29</v>
      </c>
      <c r="B33" s="7" t="s">
        <v>122</v>
      </c>
      <c r="C33" s="7" t="s">
        <v>165</v>
      </c>
      <c r="D33" s="8"/>
      <c r="E33" s="9"/>
      <c r="F33" s="9"/>
      <c r="G33" s="10"/>
    </row>
    <row r="34" spans="1:7" x14ac:dyDescent="0.25">
      <c r="A34" s="6">
        <f>+MAX(A$5:A33)+1</f>
        <v>30</v>
      </c>
      <c r="B34" s="7" t="s">
        <v>123</v>
      </c>
      <c r="C34" s="7" t="s">
        <v>124</v>
      </c>
      <c r="D34" s="8"/>
      <c r="E34" s="9"/>
      <c r="F34" s="9"/>
      <c r="G34" s="10"/>
    </row>
    <row r="35" spans="1:7" ht="30" x14ac:dyDescent="0.25">
      <c r="A35" s="6">
        <f>+MAX(A$5:A34)+1</f>
        <v>31</v>
      </c>
      <c r="B35" s="7" t="s">
        <v>125</v>
      </c>
      <c r="C35" s="7" t="s">
        <v>126</v>
      </c>
      <c r="D35" s="8"/>
      <c r="E35" s="9"/>
      <c r="F35" s="9"/>
      <c r="G35" s="10"/>
    </row>
    <row r="36" spans="1:7" ht="30" x14ac:dyDescent="0.25">
      <c r="A36" s="6">
        <f>+MAX(A$5:A35)+1</f>
        <v>32</v>
      </c>
      <c r="B36" s="7" t="s">
        <v>127</v>
      </c>
      <c r="C36" s="7" t="s">
        <v>166</v>
      </c>
      <c r="D36" s="8"/>
      <c r="E36" s="9"/>
      <c r="F36" s="9"/>
      <c r="G36" s="10"/>
    </row>
    <row r="37" spans="1:7" ht="30" x14ac:dyDescent="0.25">
      <c r="A37" s="6">
        <f>+MAX(A$5:A36)+1</f>
        <v>33</v>
      </c>
      <c r="B37" s="7" t="s">
        <v>128</v>
      </c>
      <c r="C37" s="7" t="s">
        <v>129</v>
      </c>
      <c r="D37" s="8"/>
      <c r="E37" s="9"/>
      <c r="F37" s="9"/>
      <c r="G37" s="10"/>
    </row>
    <row r="38" spans="1:7" ht="30" x14ac:dyDescent="0.25">
      <c r="A38" s="6">
        <f>+MAX(A$5:A37)+1</f>
        <v>34</v>
      </c>
      <c r="B38" s="7" t="s">
        <v>130</v>
      </c>
      <c r="C38" s="7" t="s">
        <v>124</v>
      </c>
      <c r="D38" s="8"/>
      <c r="E38" s="9"/>
      <c r="F38" s="9"/>
      <c r="G38" s="10"/>
    </row>
    <row r="39" spans="1:7" ht="75" x14ac:dyDescent="0.25">
      <c r="A39" s="6">
        <f>+MAX(A$5:A38)+1</f>
        <v>35</v>
      </c>
      <c r="B39" s="7" t="s">
        <v>173</v>
      </c>
      <c r="C39" s="7" t="s">
        <v>138</v>
      </c>
      <c r="D39" s="8"/>
      <c r="E39" s="9"/>
      <c r="F39" s="9"/>
      <c r="G39" s="10"/>
    </row>
    <row r="40" spans="1:7" ht="30" x14ac:dyDescent="0.25">
      <c r="A40" s="6">
        <f>+MAX(A$5:A39)+1</f>
        <v>36</v>
      </c>
      <c r="B40" s="7" t="s">
        <v>131</v>
      </c>
      <c r="C40" s="7" t="s">
        <v>139</v>
      </c>
      <c r="D40" s="8"/>
      <c r="E40" s="9"/>
      <c r="F40" s="9"/>
      <c r="G40" s="10"/>
    </row>
    <row r="41" spans="1:7" x14ac:dyDescent="0.25">
      <c r="A41" s="6">
        <f>+MAX(A$5:A40)+1</f>
        <v>37</v>
      </c>
      <c r="B41" s="7" t="s">
        <v>132</v>
      </c>
      <c r="C41" s="7" t="s">
        <v>140</v>
      </c>
      <c r="D41" s="8"/>
      <c r="E41" s="9"/>
      <c r="F41" s="9"/>
      <c r="G41" s="10"/>
    </row>
    <row r="42" spans="1:7" x14ac:dyDescent="0.25">
      <c r="A42" s="6">
        <f>+MAX(A$5:A41)+1</f>
        <v>38</v>
      </c>
      <c r="B42" s="7" t="s">
        <v>133</v>
      </c>
      <c r="C42" s="7" t="s">
        <v>133</v>
      </c>
      <c r="D42" s="8"/>
      <c r="E42" s="9"/>
      <c r="F42" s="9"/>
      <c r="G42" s="10"/>
    </row>
    <row r="43" spans="1:7" x14ac:dyDescent="0.25">
      <c r="A43" s="6">
        <f>+MAX(A$5:A42)+1</f>
        <v>39</v>
      </c>
      <c r="B43" s="7" t="s">
        <v>134</v>
      </c>
      <c r="C43" s="7" t="s">
        <v>134</v>
      </c>
      <c r="D43" s="8"/>
      <c r="E43" s="9"/>
      <c r="F43" s="9"/>
      <c r="G43" s="10"/>
    </row>
    <row r="44" spans="1:7" ht="45" x14ac:dyDescent="0.25">
      <c r="A44" s="6">
        <f>+MAX(A$5:A43)+1</f>
        <v>40</v>
      </c>
      <c r="B44" s="7" t="s">
        <v>135</v>
      </c>
      <c r="C44" s="7" t="s">
        <v>141</v>
      </c>
      <c r="D44" s="8"/>
      <c r="E44" s="9"/>
      <c r="F44" s="9"/>
      <c r="G44" s="10"/>
    </row>
    <row r="45" spans="1:7" ht="30" x14ac:dyDescent="0.25">
      <c r="A45" s="6">
        <f>+MAX(A$5:A44)+1</f>
        <v>41</v>
      </c>
      <c r="B45" s="7" t="s">
        <v>136</v>
      </c>
      <c r="C45" s="7" t="s">
        <v>136</v>
      </c>
      <c r="D45" s="8"/>
      <c r="E45" s="9"/>
      <c r="F45" s="9"/>
      <c r="G45" s="10"/>
    </row>
    <row r="46" spans="1:7" ht="30" x14ac:dyDescent="0.25">
      <c r="A46" s="6">
        <f>+MAX(A$5:A45)+1</f>
        <v>42</v>
      </c>
      <c r="B46" s="7" t="s">
        <v>137</v>
      </c>
      <c r="C46" s="7" t="s">
        <v>142</v>
      </c>
      <c r="D46" s="8"/>
      <c r="E46" s="9"/>
      <c r="F46" s="9"/>
      <c r="G46" s="10"/>
    </row>
  </sheetData>
  <dataValidations count="2">
    <dataValidation type="date" operator="greaterThan" allowBlank="1" showInputMessage="1" showErrorMessage="1" errorTitle="ERROR, POR FAVOR:" error="Utilice el formato de fecha, ejemplo: 01/01/200x" promptTitle="Fecha" prompt="Utilice el formato de fecha, ejemplo: 01/01/200x" sqref="D5:D46">
      <formula1>38353</formula1>
    </dataValidation>
    <dataValidation type="list" allowBlank="1" showInputMessage="1" showErrorMessage="1" sqref="F5:F46">
      <formula1>"Listo, en proceso, no iniciado, cancelado"</formula1>
    </dataValidation>
  </dataValidations>
  <pageMargins left="0.28000000000000003" right="0.28999999999999998" top="0.46" bottom="1" header="0.3" footer="0.3"/>
  <pageSetup scale="84" fitToHeight="10" orientation="landscape" horizontalDpi="300" verticalDpi="300" r:id="rId1"/>
  <headerFooter>
    <oddFooter>&amp;L&amp;8&amp;D
&amp;T&amp;C&amp;8&amp;P de &amp;N&amp;R&amp;6&amp;Z&amp;F&amp;A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8"/>
  <sheetViews>
    <sheetView showGridLines="0" workbookViewId="0">
      <pane xSplit="3" ySplit="4" topLeftCell="D5" activePane="bottomRight" state="frozen"/>
      <selection pane="topRight" activeCell="D1" sqref="D1"/>
      <selection pane="bottomLeft" activeCell="A5" sqref="A5"/>
      <selection pane="bottomRight" activeCell="F1" sqref="F1"/>
    </sheetView>
  </sheetViews>
  <sheetFormatPr defaultRowHeight="15" x14ac:dyDescent="0.25"/>
  <cols>
    <col min="1" max="1" width="4" bestFit="1" customWidth="1"/>
    <col min="2" max="2" width="19.5703125" customWidth="1"/>
    <col min="3" max="3" width="64.42578125" customWidth="1"/>
    <col min="4" max="4" width="14.28515625" customWidth="1"/>
    <col min="5" max="5" width="18.85546875" customWidth="1"/>
    <col min="6" max="6" width="20.140625" customWidth="1"/>
    <col min="7" max="7" width="15.28515625" customWidth="1"/>
  </cols>
  <sheetData>
    <row r="1" spans="1:7" ht="26.25" x14ac:dyDescent="0.4">
      <c r="B1" s="3" t="s">
        <v>90</v>
      </c>
      <c r="C1" s="3"/>
      <c r="D1" s="1"/>
      <c r="F1" s="5"/>
    </row>
    <row r="2" spans="1:7" x14ac:dyDescent="0.25">
      <c r="B2" s="4" t="s">
        <v>0</v>
      </c>
      <c r="C2" s="4"/>
    </row>
    <row r="3" spans="1:7" ht="8.25" customHeight="1" x14ac:dyDescent="0.25"/>
    <row r="4" spans="1:7" x14ac:dyDescent="0.25">
      <c r="A4" s="2"/>
      <c r="B4" s="2" t="s">
        <v>2</v>
      </c>
      <c r="C4" s="2" t="s">
        <v>4</v>
      </c>
      <c r="D4" s="2" t="s">
        <v>67</v>
      </c>
      <c r="E4" s="2" t="s">
        <v>91</v>
      </c>
      <c r="F4" s="2" t="s">
        <v>68</v>
      </c>
      <c r="G4" s="2" t="s">
        <v>70</v>
      </c>
    </row>
    <row r="5" spans="1:7" x14ac:dyDescent="0.25">
      <c r="A5" s="6">
        <v>1</v>
      </c>
      <c r="B5" s="7" t="s">
        <v>71</v>
      </c>
      <c r="C5" s="7" t="s">
        <v>72</v>
      </c>
      <c r="D5" s="8"/>
      <c r="E5" s="9"/>
      <c r="F5" s="9"/>
      <c r="G5" s="10"/>
    </row>
    <row r="6" spans="1:7" x14ac:dyDescent="0.25">
      <c r="A6" s="6">
        <f>+MAX(A$5:A5)+1</f>
        <v>2</v>
      </c>
      <c r="B6" s="7" t="s">
        <v>75</v>
      </c>
      <c r="C6" s="7" t="s">
        <v>92</v>
      </c>
      <c r="D6" s="8"/>
      <c r="E6" s="9"/>
      <c r="F6" s="9"/>
      <c r="G6" s="10"/>
    </row>
    <row r="7" spans="1:7" ht="30" x14ac:dyDescent="0.25">
      <c r="A7" s="6">
        <f>+MAX(A$5:A6)+1</f>
        <v>3</v>
      </c>
      <c r="B7" s="7" t="s">
        <v>73</v>
      </c>
      <c r="C7" s="7" t="s">
        <v>74</v>
      </c>
      <c r="D7" s="8"/>
      <c r="E7" s="9"/>
      <c r="F7" s="9"/>
      <c r="G7" s="10"/>
    </row>
    <row r="8" spans="1:7" ht="30" x14ac:dyDescent="0.25">
      <c r="A8" s="6">
        <f>+MAX(A$5:A7)+1</f>
        <v>4</v>
      </c>
      <c r="B8" s="7" t="s">
        <v>93</v>
      </c>
      <c r="C8" s="7" t="s">
        <v>82</v>
      </c>
      <c r="D8" s="8"/>
      <c r="E8" s="9"/>
      <c r="F8" s="9"/>
      <c r="G8" s="10"/>
    </row>
    <row r="9" spans="1:7" ht="30" x14ac:dyDescent="0.25">
      <c r="A9" s="6">
        <f>+MAX(A$5:A8)+1</f>
        <v>5</v>
      </c>
      <c r="B9" s="7" t="s">
        <v>83</v>
      </c>
      <c r="C9" s="7" t="s">
        <v>84</v>
      </c>
      <c r="D9" s="8"/>
      <c r="E9" s="9"/>
      <c r="F9" s="9"/>
      <c r="G9" s="10"/>
    </row>
    <row r="10" spans="1:7" ht="30" x14ac:dyDescent="0.25">
      <c r="A10" s="6">
        <f>+MAX(A$5:A9)+1</f>
        <v>6</v>
      </c>
      <c r="B10" s="7" t="s">
        <v>80</v>
      </c>
      <c r="C10" s="7" t="s">
        <v>85</v>
      </c>
      <c r="D10" s="8"/>
      <c r="E10" s="9"/>
      <c r="F10" s="9"/>
      <c r="G10" s="10"/>
    </row>
    <row r="11" spans="1:7" ht="30" x14ac:dyDescent="0.25">
      <c r="A11" s="6">
        <f>+MAX(A$5:A10)+1</f>
        <v>7</v>
      </c>
      <c r="B11" s="7" t="s">
        <v>77</v>
      </c>
      <c r="C11" s="7" t="s">
        <v>78</v>
      </c>
      <c r="D11" s="8"/>
      <c r="E11" s="9"/>
      <c r="F11" s="9"/>
      <c r="G11" s="10"/>
    </row>
    <row r="12" spans="1:7" ht="110.25" customHeight="1" x14ac:dyDescent="0.25">
      <c r="A12" s="6">
        <f>+MAX(A$5:A11)+1</f>
        <v>8</v>
      </c>
      <c r="B12" s="7" t="s">
        <v>177</v>
      </c>
      <c r="C12" s="7" t="s">
        <v>174</v>
      </c>
      <c r="D12" s="8"/>
      <c r="E12" s="9"/>
      <c r="F12" s="9"/>
      <c r="G12" s="10"/>
    </row>
    <row r="13" spans="1:7" ht="120" x14ac:dyDescent="0.25">
      <c r="A13" s="6">
        <f>+MAX(A$5:A12)+1</f>
        <v>9</v>
      </c>
      <c r="B13" s="7" t="s">
        <v>175</v>
      </c>
      <c r="C13" s="7" t="s">
        <v>178</v>
      </c>
      <c r="D13" s="8"/>
      <c r="E13" s="9"/>
      <c r="F13" s="9"/>
      <c r="G13" s="10"/>
    </row>
    <row r="14" spans="1:7" ht="75" x14ac:dyDescent="0.25">
      <c r="A14" s="6">
        <f>+MAX(A$5:A13)+1</f>
        <v>10</v>
      </c>
      <c r="B14" s="7" t="s">
        <v>112</v>
      </c>
      <c r="C14" s="7" t="s">
        <v>179</v>
      </c>
      <c r="D14" s="8"/>
      <c r="E14" s="9"/>
      <c r="F14" s="9"/>
      <c r="G14" s="10"/>
    </row>
    <row r="15" spans="1:7" ht="30" x14ac:dyDescent="0.25">
      <c r="A15" s="6">
        <f>+MAX(A$5:A14)+1</f>
        <v>11</v>
      </c>
      <c r="B15" s="7" t="s">
        <v>76</v>
      </c>
      <c r="C15" s="7" t="s">
        <v>86</v>
      </c>
      <c r="D15" s="8"/>
      <c r="E15" s="9"/>
      <c r="F15" s="9"/>
      <c r="G15" s="10"/>
    </row>
    <row r="16" spans="1:7" x14ac:dyDescent="0.25">
      <c r="A16" s="6">
        <f>+MAX(A$5:A15)+1</f>
        <v>12</v>
      </c>
      <c r="B16" s="7" t="s">
        <v>87</v>
      </c>
      <c r="C16" s="7" t="s">
        <v>88</v>
      </c>
      <c r="D16" s="8"/>
      <c r="E16" s="9"/>
      <c r="F16" s="9"/>
      <c r="G16" s="10"/>
    </row>
    <row r="17" spans="1:7" ht="30" x14ac:dyDescent="0.25">
      <c r="A17" s="6">
        <f>+MAX(A$5:A16)+1</f>
        <v>13</v>
      </c>
      <c r="B17" s="7" t="s">
        <v>79</v>
      </c>
      <c r="C17" s="7" t="s">
        <v>89</v>
      </c>
      <c r="D17" s="8"/>
      <c r="E17" s="9"/>
      <c r="F17" s="9"/>
      <c r="G17" s="10"/>
    </row>
    <row r="18" spans="1:7" ht="30" x14ac:dyDescent="0.25">
      <c r="A18" s="6">
        <f>+MAX(A$5:A17)+1</f>
        <v>14</v>
      </c>
      <c r="B18" s="7" t="s">
        <v>81</v>
      </c>
      <c r="C18" s="7" t="s">
        <v>176</v>
      </c>
      <c r="D18" s="8"/>
      <c r="E18" s="9"/>
      <c r="F18" s="9"/>
      <c r="G18" s="10"/>
    </row>
  </sheetData>
  <dataValidations disablePrompts="1" count="3">
    <dataValidation type="date" operator="greaterThan" allowBlank="1" showInputMessage="1" showErrorMessage="1" errorTitle="ERROR, POR FAVOR:" error="Utilice el formato de fecha, ejemplo: 01/01/200x" promptTitle="Fecha" prompt="Utilice el formato de fecha, ejemplo: 01/01/200x" sqref="D5:D18">
      <formula1>38353</formula1>
    </dataValidation>
    <dataValidation type="list" allowBlank="1" showInputMessage="1" showErrorMessage="1" sqref="E8:E18">
      <formula1>"Terminado, Pendiente de autorizar, En proceso, No empezado"</formula1>
    </dataValidation>
    <dataValidation type="list" allowBlank="1" showInputMessage="1" showErrorMessage="1" sqref="F5:F18">
      <formula1>"Listo, en proceso, no iniciado, cancelado"</formula1>
    </dataValidation>
  </dataValidations>
  <pageMargins left="0.28000000000000003" right="0.28999999999999998" top="0.46" bottom="1" header="0.3" footer="0.3"/>
  <pageSetup scale="84" fitToHeight="10" orientation="landscape" horizontalDpi="300" verticalDpi="300" r:id="rId1"/>
  <headerFooter>
    <oddFooter>&amp;L&amp;8&amp;D
&amp;T&amp;C&amp;8&amp;P de &amp;N&amp;R&amp;6&amp;Z&amp;F&amp;A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45"/>
  <sheetViews>
    <sheetView showGridLines="0" workbookViewId="0">
      <selection activeCell="F1" sqref="F1"/>
    </sheetView>
  </sheetViews>
  <sheetFormatPr defaultRowHeight="15" x14ac:dyDescent="0.25"/>
  <cols>
    <col min="1" max="1" width="4" bestFit="1" customWidth="1"/>
    <col min="2" max="2" width="19.5703125" customWidth="1"/>
    <col min="3" max="3" width="64.42578125" customWidth="1"/>
    <col min="4" max="4" width="14.28515625" customWidth="1"/>
    <col min="5" max="5" width="18.85546875" customWidth="1"/>
    <col min="6" max="6" width="20.140625" customWidth="1"/>
    <col min="7" max="7" width="18.85546875" customWidth="1"/>
  </cols>
  <sheetData>
    <row r="1" spans="1:7" ht="26.25" x14ac:dyDescent="0.4">
      <c r="B1" s="3" t="s">
        <v>1</v>
      </c>
      <c r="C1" s="3"/>
      <c r="D1" s="1"/>
      <c r="F1" s="5"/>
    </row>
    <row r="2" spans="1:7" x14ac:dyDescent="0.25">
      <c r="B2" s="4" t="s">
        <v>0</v>
      </c>
      <c r="C2" s="4"/>
    </row>
    <row r="3" spans="1:7" ht="8.25" customHeight="1" x14ac:dyDescent="0.25"/>
    <row r="4" spans="1:7" x14ac:dyDescent="0.25">
      <c r="A4" s="2"/>
      <c r="B4" s="2" t="s">
        <v>2</v>
      </c>
      <c r="C4" s="2" t="s">
        <v>4</v>
      </c>
      <c r="D4" s="2" t="s">
        <v>67</v>
      </c>
      <c r="E4" s="2" t="s">
        <v>91</v>
      </c>
      <c r="F4" s="2" t="s">
        <v>68</v>
      </c>
      <c r="G4" s="2" t="s">
        <v>70</v>
      </c>
    </row>
    <row r="5" spans="1:7" x14ac:dyDescent="0.25">
      <c r="A5" s="6">
        <v>1</v>
      </c>
      <c r="B5" s="7" t="s">
        <v>3</v>
      </c>
      <c r="C5" s="7" t="s">
        <v>6</v>
      </c>
      <c r="D5" s="8"/>
      <c r="E5" s="9"/>
      <c r="F5" s="9"/>
      <c r="G5" s="10"/>
    </row>
    <row r="6" spans="1:7" x14ac:dyDescent="0.25">
      <c r="A6" s="6">
        <f>+MAX(A$5:A5)+1</f>
        <v>2</v>
      </c>
      <c r="B6" s="7"/>
      <c r="C6" s="7" t="s">
        <v>7</v>
      </c>
      <c r="D6" s="8"/>
      <c r="E6" s="9"/>
      <c r="F6" s="9"/>
      <c r="G6" s="10"/>
    </row>
    <row r="7" spans="1:7" x14ac:dyDescent="0.25">
      <c r="A7" s="6">
        <f>+MAX(A$5:A6)+1</f>
        <v>3</v>
      </c>
      <c r="B7" s="7"/>
      <c r="C7" s="7" t="s">
        <v>5</v>
      </c>
      <c r="D7" s="8"/>
      <c r="E7" s="9"/>
      <c r="F7" s="9"/>
      <c r="G7" s="10"/>
    </row>
    <row r="8" spans="1:7" x14ac:dyDescent="0.25">
      <c r="A8" s="6">
        <f>+MAX(A$5:A7)+1</f>
        <v>4</v>
      </c>
      <c r="B8" s="7"/>
      <c r="C8" s="7" t="s">
        <v>8</v>
      </c>
      <c r="D8" s="8"/>
      <c r="E8" s="9"/>
      <c r="F8" s="9"/>
      <c r="G8" s="10"/>
    </row>
    <row r="9" spans="1:7" ht="30" x14ac:dyDescent="0.25">
      <c r="A9" s="6">
        <f>+MAX(A$5:A8)+1</f>
        <v>5</v>
      </c>
      <c r="B9" s="7" t="s">
        <v>28</v>
      </c>
      <c r="C9" s="7" t="s">
        <v>48</v>
      </c>
      <c r="D9" s="8"/>
      <c r="E9" s="9"/>
      <c r="F9" s="9"/>
      <c r="G9" s="10"/>
    </row>
    <row r="10" spans="1:7" x14ac:dyDescent="0.25">
      <c r="A10" s="6">
        <f>+MAX(A$5:A9)+1</f>
        <v>6</v>
      </c>
      <c r="B10" s="7"/>
      <c r="C10" s="7" t="s">
        <v>29</v>
      </c>
      <c r="D10" s="8"/>
      <c r="E10" s="9"/>
      <c r="F10" s="9"/>
      <c r="G10" s="10"/>
    </row>
    <row r="11" spans="1:7" ht="75" x14ac:dyDescent="0.25">
      <c r="A11" s="6">
        <f>+MAX(A$5:A10)+1</f>
        <v>7</v>
      </c>
      <c r="B11" s="7" t="s">
        <v>30</v>
      </c>
      <c r="C11" s="7" t="s">
        <v>31</v>
      </c>
      <c r="D11" s="8"/>
      <c r="E11" s="9"/>
      <c r="F11" s="9"/>
      <c r="G11" s="10"/>
    </row>
    <row r="12" spans="1:7" ht="60" x14ac:dyDescent="0.25">
      <c r="A12" s="6">
        <f>+MAX(A$5:A11)+1</f>
        <v>8</v>
      </c>
      <c r="B12" s="7" t="s">
        <v>9</v>
      </c>
      <c r="C12" s="7" t="s">
        <v>32</v>
      </c>
      <c r="D12" s="8"/>
      <c r="E12" s="9"/>
      <c r="F12" s="9"/>
      <c r="G12" s="10"/>
    </row>
    <row r="13" spans="1:7" x14ac:dyDescent="0.25">
      <c r="A13" s="6">
        <f>+MAX(A$5:A12)+1</f>
        <v>9</v>
      </c>
      <c r="B13" s="7" t="s">
        <v>10</v>
      </c>
      <c r="C13" s="7" t="s">
        <v>33</v>
      </c>
      <c r="D13" s="8"/>
      <c r="E13" s="9"/>
      <c r="F13" s="9"/>
      <c r="G13" s="10"/>
    </row>
    <row r="14" spans="1:7" ht="30" x14ac:dyDescent="0.25">
      <c r="A14" s="6">
        <f>+MAX(A$5:A13)+1</f>
        <v>10</v>
      </c>
      <c r="B14" s="7" t="s">
        <v>11</v>
      </c>
      <c r="C14" s="7" t="s">
        <v>27</v>
      </c>
      <c r="D14" s="8"/>
      <c r="E14" s="9"/>
      <c r="F14" s="9"/>
      <c r="G14" s="10"/>
    </row>
    <row r="15" spans="1:7" ht="90" x14ac:dyDescent="0.25">
      <c r="A15" s="6">
        <f>+MAX(A$5:A14)+1</f>
        <v>11</v>
      </c>
      <c r="B15" s="7" t="s">
        <v>12</v>
      </c>
      <c r="C15" s="7" t="s">
        <v>39</v>
      </c>
      <c r="D15" s="8"/>
      <c r="E15" s="9"/>
      <c r="F15" s="9"/>
      <c r="G15" s="10"/>
    </row>
    <row r="16" spans="1:7" ht="184.5" customHeight="1" x14ac:dyDescent="0.25">
      <c r="A16" s="6">
        <f>+MAX(A$5:A15)+1</f>
        <v>12</v>
      </c>
      <c r="B16" s="7" t="s">
        <v>13</v>
      </c>
      <c r="C16" s="7" t="s">
        <v>69</v>
      </c>
      <c r="D16" s="8"/>
      <c r="E16" s="9"/>
      <c r="F16" s="9"/>
      <c r="G16" s="10"/>
    </row>
    <row r="17" spans="1:7" ht="45" x14ac:dyDescent="0.25">
      <c r="A17" s="6">
        <f>+MAX(A$5:A16)+1</f>
        <v>13</v>
      </c>
      <c r="B17" s="7"/>
      <c r="C17" s="7" t="s">
        <v>40</v>
      </c>
      <c r="D17" s="8"/>
      <c r="E17" s="9"/>
      <c r="F17" s="9"/>
      <c r="G17" s="10"/>
    </row>
    <row r="18" spans="1:7" ht="60" x14ac:dyDescent="0.25">
      <c r="A18" s="6">
        <f>+MAX(A$5:A17)+1</f>
        <v>14</v>
      </c>
      <c r="B18" s="7" t="s">
        <v>34</v>
      </c>
      <c r="C18" s="7" t="s">
        <v>49</v>
      </c>
      <c r="D18" s="8"/>
      <c r="E18" s="9"/>
      <c r="F18" s="9"/>
      <c r="G18" s="10"/>
    </row>
    <row r="19" spans="1:7" ht="45" x14ac:dyDescent="0.25">
      <c r="A19" s="6">
        <f>+MAX(A$5:A18)+1</f>
        <v>15</v>
      </c>
      <c r="B19" s="7"/>
      <c r="C19" s="7" t="s">
        <v>50</v>
      </c>
      <c r="D19" s="8"/>
      <c r="E19" s="9"/>
      <c r="F19" s="9"/>
      <c r="G19" s="10"/>
    </row>
    <row r="20" spans="1:7" ht="60" x14ac:dyDescent="0.25">
      <c r="A20" s="6">
        <f>+MAX(A$5:A19)+1</f>
        <v>16</v>
      </c>
      <c r="B20" s="7" t="s">
        <v>24</v>
      </c>
      <c r="C20" s="7" t="s">
        <v>51</v>
      </c>
      <c r="D20" s="8"/>
      <c r="E20" s="9"/>
      <c r="F20" s="9"/>
      <c r="G20" s="10"/>
    </row>
    <row r="21" spans="1:7" ht="255" x14ac:dyDescent="0.25">
      <c r="A21" s="6">
        <f>+MAX(A$5:A20)+1</f>
        <v>17</v>
      </c>
      <c r="B21" s="7" t="s">
        <v>16</v>
      </c>
      <c r="C21" s="7" t="s">
        <v>52</v>
      </c>
      <c r="D21" s="8"/>
      <c r="E21" s="9"/>
      <c r="F21" s="9"/>
      <c r="G21" s="10"/>
    </row>
    <row r="22" spans="1:7" ht="45" x14ac:dyDescent="0.25">
      <c r="A22" s="6">
        <f>+MAX(A$5:A21)+1</f>
        <v>18</v>
      </c>
      <c r="B22" s="7" t="s">
        <v>14</v>
      </c>
      <c r="C22" s="7" t="s">
        <v>53</v>
      </c>
      <c r="D22" s="8"/>
      <c r="E22" s="9"/>
      <c r="F22" s="9"/>
      <c r="G22" s="10"/>
    </row>
    <row r="23" spans="1:7" ht="60" x14ac:dyDescent="0.25">
      <c r="A23" s="6">
        <f>+MAX(A$5:A22)+1</f>
        <v>19</v>
      </c>
      <c r="B23" s="7" t="s">
        <v>15</v>
      </c>
      <c r="C23" s="7" t="s">
        <v>54</v>
      </c>
      <c r="D23" s="8"/>
      <c r="E23" s="9"/>
      <c r="F23" s="9"/>
      <c r="G23" s="10"/>
    </row>
    <row r="24" spans="1:7" ht="90" x14ac:dyDescent="0.25">
      <c r="A24" s="6">
        <f>+MAX(A$5:A23)+1</f>
        <v>20</v>
      </c>
      <c r="B24" s="7"/>
      <c r="C24" s="7" t="s">
        <v>55</v>
      </c>
      <c r="D24" s="8"/>
      <c r="E24" s="9"/>
      <c r="F24" s="9"/>
      <c r="G24" s="10"/>
    </row>
    <row r="25" spans="1:7" ht="30" x14ac:dyDescent="0.25">
      <c r="A25" s="6">
        <f>+MAX(A$5:A24)+1</f>
        <v>21</v>
      </c>
      <c r="B25" s="7" t="s">
        <v>17</v>
      </c>
      <c r="C25" s="7" t="s">
        <v>56</v>
      </c>
      <c r="D25" s="8"/>
      <c r="E25" s="9"/>
      <c r="F25" s="9"/>
      <c r="G25" s="10"/>
    </row>
    <row r="26" spans="1:7" ht="30" x14ac:dyDescent="0.25">
      <c r="A26" s="6">
        <f>+MAX(A$5:A25)+1</f>
        <v>22</v>
      </c>
      <c r="B26" s="7" t="s">
        <v>18</v>
      </c>
      <c r="C26" s="7" t="s">
        <v>41</v>
      </c>
      <c r="D26" s="8"/>
      <c r="E26" s="9"/>
      <c r="F26" s="9"/>
      <c r="G26" s="10"/>
    </row>
    <row r="27" spans="1:7" ht="75" x14ac:dyDescent="0.25">
      <c r="A27" s="6">
        <f>+MAX(A$5:A26)+1</f>
        <v>23</v>
      </c>
      <c r="B27" s="7" t="s">
        <v>57</v>
      </c>
      <c r="C27" s="7" t="s">
        <v>58</v>
      </c>
      <c r="D27" s="8"/>
      <c r="E27" s="9"/>
      <c r="F27" s="9"/>
      <c r="G27" s="10"/>
    </row>
    <row r="28" spans="1:7" ht="60" x14ac:dyDescent="0.25">
      <c r="A28" s="6">
        <f>+MAX(A$5:A27)+1</f>
        <v>24</v>
      </c>
      <c r="B28" s="7" t="s">
        <v>59</v>
      </c>
      <c r="C28" s="7" t="s">
        <v>60</v>
      </c>
      <c r="D28" s="8"/>
      <c r="E28" s="9"/>
      <c r="F28" s="9"/>
      <c r="G28" s="10"/>
    </row>
    <row r="29" spans="1:7" ht="60" x14ac:dyDescent="0.25">
      <c r="A29" s="6">
        <f>+MAX(A$5:A28)+1</f>
        <v>25</v>
      </c>
      <c r="B29" s="7" t="s">
        <v>19</v>
      </c>
      <c r="C29" s="7" t="s">
        <v>42</v>
      </c>
      <c r="D29" s="8"/>
      <c r="E29" s="9"/>
      <c r="F29" s="9"/>
      <c r="G29" s="10"/>
    </row>
    <row r="30" spans="1:7" ht="135" x14ac:dyDescent="0.25">
      <c r="A30" s="6">
        <f>+MAX(A$5:A29)+1</f>
        <v>26</v>
      </c>
      <c r="B30" s="7" t="s">
        <v>35</v>
      </c>
      <c r="C30" s="7" t="s">
        <v>61</v>
      </c>
      <c r="D30" s="8"/>
      <c r="E30" s="9"/>
      <c r="F30" s="9"/>
      <c r="G30" s="10"/>
    </row>
    <row r="31" spans="1:7" ht="75" x14ac:dyDescent="0.25">
      <c r="A31" s="6">
        <f>+MAX(A$5:A30)+1</f>
        <v>27</v>
      </c>
      <c r="B31" s="7" t="s">
        <v>43</v>
      </c>
      <c r="C31" s="7" t="s">
        <v>62</v>
      </c>
      <c r="D31" s="8"/>
      <c r="E31" s="9"/>
      <c r="F31" s="9"/>
      <c r="G31" s="10"/>
    </row>
    <row r="32" spans="1:7" ht="45" x14ac:dyDescent="0.25">
      <c r="A32" s="6">
        <f>+MAX(A$5:A31)+1</f>
        <v>28</v>
      </c>
      <c r="B32" s="7"/>
      <c r="C32" s="7" t="s">
        <v>63</v>
      </c>
      <c r="D32" s="8"/>
      <c r="E32" s="9"/>
      <c r="F32" s="9"/>
      <c r="G32" s="10"/>
    </row>
    <row r="33" spans="1:7" ht="45" x14ac:dyDescent="0.25">
      <c r="A33" s="6">
        <f>+MAX(A$5:A32)+1</f>
        <v>29</v>
      </c>
      <c r="B33" s="7"/>
      <c r="C33" s="7" t="s">
        <v>64</v>
      </c>
      <c r="D33" s="8"/>
      <c r="E33" s="9"/>
      <c r="F33" s="9"/>
      <c r="G33" s="10"/>
    </row>
    <row r="34" spans="1:7" ht="45" x14ac:dyDescent="0.25">
      <c r="A34" s="6">
        <f>+MAX(A$5:A33)+1</f>
        <v>30</v>
      </c>
      <c r="B34" s="7" t="s">
        <v>20</v>
      </c>
      <c r="C34" s="7" t="s">
        <v>44</v>
      </c>
      <c r="D34" s="8"/>
      <c r="E34" s="9"/>
      <c r="F34" s="9"/>
      <c r="G34" s="10"/>
    </row>
    <row r="35" spans="1:7" ht="30" x14ac:dyDescent="0.25">
      <c r="A35" s="6">
        <f>+MAX(A$5:A34)+1</f>
        <v>31</v>
      </c>
      <c r="B35" s="7" t="s">
        <v>21</v>
      </c>
      <c r="C35" s="7" t="s">
        <v>66</v>
      </c>
      <c r="D35" s="8"/>
      <c r="E35" s="9"/>
      <c r="F35" s="9"/>
      <c r="G35" s="10"/>
    </row>
    <row r="36" spans="1:7" ht="30" x14ac:dyDescent="0.25">
      <c r="A36" s="6">
        <f>+MAX(A$5:A35)+1</f>
        <v>32</v>
      </c>
      <c r="B36" s="7" t="s">
        <v>22</v>
      </c>
      <c r="C36" s="7" t="s">
        <v>65</v>
      </c>
      <c r="D36" s="8"/>
      <c r="E36" s="9"/>
      <c r="F36" s="9"/>
      <c r="G36" s="10"/>
    </row>
    <row r="37" spans="1:7" x14ac:dyDescent="0.25">
      <c r="A37" s="6">
        <f>+MAX(A$5:A36)+1</f>
        <v>33</v>
      </c>
      <c r="B37" s="7" t="s">
        <v>23</v>
      </c>
      <c r="C37" s="7" t="s">
        <v>45</v>
      </c>
      <c r="D37" s="8"/>
      <c r="E37" s="9"/>
      <c r="F37" s="9"/>
      <c r="G37" s="10"/>
    </row>
    <row r="38" spans="1:7" x14ac:dyDescent="0.25">
      <c r="A38" s="6">
        <f>+MAX(A$5:A37)+1</f>
        <v>34</v>
      </c>
      <c r="B38" s="7"/>
      <c r="C38" s="7" t="s">
        <v>36</v>
      </c>
      <c r="D38" s="8"/>
      <c r="E38" s="9"/>
      <c r="F38" s="9"/>
      <c r="G38" s="10"/>
    </row>
    <row r="39" spans="1:7" x14ac:dyDescent="0.25">
      <c r="A39" s="6">
        <f>+MAX(A$5:A38)+1</f>
        <v>35</v>
      </c>
      <c r="B39" s="7"/>
      <c r="C39" s="7" t="s">
        <v>46</v>
      </c>
      <c r="D39" s="8"/>
      <c r="E39" s="9"/>
      <c r="F39" s="9"/>
      <c r="G39" s="10"/>
    </row>
    <row r="40" spans="1:7" x14ac:dyDescent="0.25">
      <c r="A40" s="6">
        <f>+MAX(A$5:A39)+1</f>
        <v>36</v>
      </c>
      <c r="B40" s="7"/>
      <c r="C40" s="7" t="s">
        <v>47</v>
      </c>
      <c r="D40" s="8"/>
      <c r="E40" s="9"/>
      <c r="F40" s="9"/>
      <c r="G40" s="10"/>
    </row>
    <row r="41" spans="1:7" x14ac:dyDescent="0.25">
      <c r="A41" s="6">
        <f>+MAX(A$5:A40)+1</f>
        <v>37</v>
      </c>
      <c r="B41" s="7"/>
      <c r="C41" s="7" t="s">
        <v>25</v>
      </c>
      <c r="D41" s="8"/>
      <c r="E41" s="9"/>
      <c r="F41" s="9"/>
      <c r="G41" s="10"/>
    </row>
    <row r="42" spans="1:7" x14ac:dyDescent="0.25">
      <c r="A42" s="6">
        <f>+MAX(A$5:A41)+1</f>
        <v>38</v>
      </c>
      <c r="B42" s="7"/>
      <c r="C42" s="7" t="s">
        <v>26</v>
      </c>
      <c r="D42" s="8"/>
      <c r="E42" s="9"/>
      <c r="F42" s="9"/>
      <c r="G42" s="10"/>
    </row>
    <row r="43" spans="1:7" x14ac:dyDescent="0.25">
      <c r="A43" s="6">
        <f>+MAX(A$5:A42)+1</f>
        <v>39</v>
      </c>
      <c r="B43" s="7"/>
      <c r="C43" s="7" t="s">
        <v>21</v>
      </c>
      <c r="D43" s="8"/>
      <c r="E43" s="9"/>
      <c r="F43" s="9"/>
      <c r="G43" s="10"/>
    </row>
    <row r="44" spans="1:7" x14ac:dyDescent="0.25">
      <c r="A44" s="6">
        <f>+MAX(A$5:A43)+1</f>
        <v>40</v>
      </c>
      <c r="B44" s="7"/>
      <c r="C44" s="7" t="s">
        <v>37</v>
      </c>
      <c r="D44" s="8"/>
      <c r="E44" s="9"/>
      <c r="F44" s="9"/>
      <c r="G44" s="10"/>
    </row>
    <row r="45" spans="1:7" x14ac:dyDescent="0.25">
      <c r="A45" s="6">
        <f>+MAX(A$5:A44)+1</f>
        <v>41</v>
      </c>
      <c r="B45" s="7"/>
      <c r="C45" s="7" t="s">
        <v>38</v>
      </c>
      <c r="D45" s="8"/>
      <c r="E45" s="9"/>
      <c r="F45" s="9"/>
      <c r="G45" s="10"/>
    </row>
  </sheetData>
  <dataValidations count="3">
    <dataValidation type="list" allowBlank="1" showInputMessage="1" showErrorMessage="1" sqref="E7:E45">
      <formula1>"Terminado, Pendiente de autorizar, En proceso, No empezado"</formula1>
    </dataValidation>
    <dataValidation type="date" operator="greaterThan" allowBlank="1" showInputMessage="1" showErrorMessage="1" errorTitle="ERROR, POR FAVOR:" error="Utilice el formato de fecha, ejemplo: 01/01/200x" promptTitle="Fecha" prompt="Utilice el formato de fecha, ejemplo: 01/01/200x" sqref="D5:D45">
      <formula1>38353</formula1>
    </dataValidation>
    <dataValidation type="list" allowBlank="1" showInputMessage="1" showErrorMessage="1" sqref="F5">
      <formula1>"Listo, en proceso, no iniciado, cancelado"</formula1>
    </dataValidation>
  </dataValidations>
  <pageMargins left="0.28000000000000003" right="0.28999999999999998" top="0.46" bottom="1" header="0.3" footer="0.3"/>
  <pageSetup scale="83" fitToHeight="10" orientation="landscape" horizontalDpi="300" verticalDpi="300" r:id="rId1"/>
  <headerFooter>
    <oddFooter>&amp;L&amp;8&amp;D
&amp;T&amp;C&amp;8&amp;P de &amp;N&amp;R&amp;6&amp;Z&amp;F&amp;A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MDF</vt:lpstr>
      <vt:lpstr>MDO</vt:lpstr>
      <vt:lpstr>COF</vt:lpstr>
      <vt:lpstr>Sheet3</vt:lpstr>
      <vt:lpstr>COF!Print_Titles</vt:lpstr>
      <vt:lpstr>MDF!Print_Titles</vt:lpstr>
      <vt:lpstr>MDO!Print_Titles</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dc:creator>
  <cp:lastModifiedBy>hugo</cp:lastModifiedBy>
  <cp:lastPrinted>2008-01-29T05:25:53Z</cp:lastPrinted>
  <dcterms:created xsi:type="dcterms:W3CDTF">2008-01-24T16:05:07Z</dcterms:created>
  <dcterms:modified xsi:type="dcterms:W3CDTF">2012-02-21T01:02:27Z</dcterms:modified>
</cp:coreProperties>
</file>